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24519"/>
</workbook>
</file>

<file path=xl/calcChain.xml><?xml version="1.0" encoding="utf-8"?>
<calcChain xmlns="http://schemas.openxmlformats.org/spreadsheetml/2006/main">
  <c r="H39" i="1"/>
  <c r="H40"/>
  <c r="H41"/>
  <c r="H42"/>
  <c r="H43"/>
  <c r="H44"/>
  <c r="H45"/>
  <c r="H37"/>
  <c r="H38"/>
  <c r="H36"/>
  <c r="H28"/>
  <c r="H29"/>
  <c r="H24"/>
  <c r="H13"/>
  <c r="H14"/>
  <c r="H15"/>
  <c r="H16"/>
  <c r="H17"/>
  <c r="H18"/>
  <c r="H19"/>
  <c r="H20"/>
  <c r="H21"/>
  <c r="H12"/>
  <c r="F48"/>
  <c r="E50"/>
  <c r="F10"/>
  <c r="G10"/>
  <c r="E49"/>
  <c r="D10"/>
  <c r="E48"/>
  <c r="E46" l="1"/>
  <c r="E10"/>
  <c r="D48"/>
  <c r="E47"/>
  <c r="D47"/>
  <c r="G50"/>
  <c r="G49"/>
  <c r="F49"/>
  <c r="G48"/>
  <c r="G47"/>
  <c r="F50"/>
  <c r="F47"/>
  <c r="G46" l="1"/>
  <c r="F46"/>
  <c r="D46"/>
</calcChain>
</file>

<file path=xl/sharedStrings.xml><?xml version="1.0" encoding="utf-8"?>
<sst xmlns="http://schemas.openxmlformats.org/spreadsheetml/2006/main" count="103" uniqueCount="64">
  <si>
    <t>наименование муниципальной программы</t>
  </si>
  <si>
    <t>№ пп</t>
  </si>
  <si>
    <t>1.1</t>
  </si>
  <si>
    <t>1.2</t>
  </si>
  <si>
    <t>2</t>
  </si>
  <si>
    <t>2.1</t>
  </si>
  <si>
    <t>2.2</t>
  </si>
  <si>
    <t>3</t>
  </si>
  <si>
    <t>4</t>
  </si>
  <si>
    <t>ВСЕГО ПО ПРОГРАММЕ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</si>
  <si>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</si>
  <si>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</si>
  <si>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</si>
  <si>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</si>
  <si>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</si>
  <si>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Координатор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</si>
  <si>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</si>
  <si>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</si>
  <si>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</si>
  <si>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</si>
  <si>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</si>
  <si>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 xml:space="preserve">Ежеквартально, до 20 числа месяца, следующего за отчетным. Ежегодно до 25 января года, следующего за отчетным </t>
  </si>
  <si>
    <t>% выполнения</t>
  </si>
  <si>
    <t>"Развитие сельского хозяйства и регулирование рынков сельскохозяйственной продукции, сырья и продовольствия"</t>
  </si>
  <si>
    <t>Основное мероприятие 1 Поддержка сельскохозяйственного производства всего, в том числе по источникам:</t>
  </si>
  <si>
    <t>в т.ч. местный бюджет</t>
  </si>
  <si>
    <t xml:space="preserve"> Расходы на обеспечение деятельности МБУ "СИКЦ" Кавказский</t>
  </si>
  <si>
    <t>1.3</t>
  </si>
  <si>
    <t>в т.ч. Краевой бюджет</t>
  </si>
  <si>
    <t xml:space="preserve"> Расходы на обеспечение деятельности в области сельского хозяйства</t>
  </si>
  <si>
    <t xml:space="preserve"> Осуществление отдельных полномочий по поддержке сельскохозяйственного производства в Краснодарском крае</t>
  </si>
  <si>
    <t>Основное мероприятие Развитие малых форм хозяйствования в АПК на территории муниципального образования Кавказский район всего, в том числе по источникам:</t>
  </si>
  <si>
    <t>Возмещение процентной ставки по долгосрочным, среднесрочным и краткосрочным кредитам, взятым малыми формами хозяйствования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</si>
  <si>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</si>
  <si>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в т.ч. краевой бюджет</t>
  </si>
  <si>
    <t>«Предупреждение риска заноса, распространения и ликвидации очагов африканской чумы свиней на территории МО  Кавказский район»</t>
  </si>
  <si>
    <t>Обеспечение эпизоотического, ветеринарно-санитарного благополучия в муниципальном образовании Кавказский район</t>
  </si>
  <si>
    <t>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</si>
  <si>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в т.ч. краевой  бюджет</t>
  </si>
  <si>
    <t>5</t>
  </si>
  <si>
    <t>Подпрограмма № 1</t>
  </si>
  <si>
    <t>"Стимулирование и повышение эффективности труда в сельскохозяйственном производстве"(основное мероприятие)  №1</t>
  </si>
  <si>
    <t>Мероприятия 1 подпрограммы Поощрение передовиков в соревновании по уборке урожая</t>
  </si>
  <si>
    <t xml:space="preserve"> Мероприятие  №2 подпрограммы Поощрение механизаторов победителей по подготовке машинно- тракторного парка к полевым работам</t>
  </si>
  <si>
    <t>Мероприятия 3 подпрограммы Чествование лучших владельцев малых форм хозяйствования</t>
  </si>
  <si>
    <t>Мероприятия 4 подпрограммы Чествование лучших индивидуальных предпринимателей</t>
  </si>
  <si>
    <t>Заместитель главы МО Кавказский район, начальник УСХ</t>
  </si>
  <si>
    <t>Караулов Б.В.</t>
  </si>
  <si>
    <t>Митусова Г.Е. 21450</t>
  </si>
  <si>
    <t>Краевой бюджет</t>
  </si>
  <si>
    <t>в т.ч. Федеральный бюджет</t>
  </si>
  <si>
    <r>
      <rPr>
        <u/>
        <sz val="12"/>
        <color theme="1"/>
        <rFont val="Times New Roman"/>
        <family val="1"/>
        <charset val="204"/>
      </rPr>
      <t>(1 квартал,</t>
    </r>
    <r>
      <rPr>
        <sz val="12"/>
        <color theme="1"/>
        <rFont val="Times New Roman"/>
        <family val="1"/>
        <charset val="204"/>
      </rPr>
      <t xml:space="preserve"> полугодие,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9 месяцев, год)</t>
    </r>
  </si>
  <si>
    <t>выполнено</t>
  </si>
  <si>
    <t xml:space="preserve"> </t>
  </si>
  <si>
    <t xml:space="preserve">  </t>
  </si>
  <si>
    <t xml:space="preserve"> УСХ</t>
  </si>
  <si>
    <t>за  2017 года______</t>
  </si>
  <si>
    <t>7841,3</t>
  </si>
  <si>
    <t xml:space="preserve">выполнено </t>
  </si>
  <si>
    <t>не выполнено</t>
  </si>
  <si>
    <t>В течение года согласно плана графика проведено 3 аукциона, которые признаны несостоявшимися, из-за отсутствие претендентов на оказание услуги по подбору животных 126 единиц , отлову и содержанию животных 302 единиц.</t>
  </si>
  <si>
    <t>Профи-нансиро-вано в отчетном периоде</t>
  </si>
  <si>
    <t>Объем финанси-рования, предусмотрен-ный  бюджетом (уточненной бюджетной росписью) на текущий год</t>
  </si>
  <si>
    <t xml:space="preserve">Испол-нитель 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</si>
</sst>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"/>
  <sheetViews>
    <sheetView tabSelected="1" zoomScale="75" zoomScaleNormal="75" workbookViewId="0">
      <selection activeCell="E18" sqref="E18"/>
    </sheetView>
  </sheetViews>
  <sheetFormatPr defaultRowHeight="15"/>
  <cols>
    <col min="1" max="1" width="5.5703125" customWidth="1"/>
    <col min="2" max="2" width="26.85546875" customWidth="1"/>
    <col min="3" max="3" width="12" customWidth="1"/>
    <col min="4" max="4" width="13.140625" customWidth="1"/>
    <col min="5" max="5" width="14.85546875" customWidth="1"/>
    <col min="6" max="6" width="10.7109375" customWidth="1"/>
    <col min="7" max="7" width="9.7109375" customWidth="1"/>
    <col min="8" max="8" width="8.7109375" style="4" customWidth="1"/>
    <col min="9" max="9" width="18.140625" customWidth="1"/>
    <col min="10" max="10" width="17" customWidth="1"/>
  </cols>
  <sheetData>
    <row r="1" spans="1:11" ht="58.5" customHeight="1">
      <c r="A1" s="2"/>
      <c r="B1" s="2"/>
      <c r="C1" s="2"/>
      <c r="D1" s="2"/>
      <c r="E1" s="2"/>
      <c r="F1" s="7" t="s">
        <v>21</v>
      </c>
      <c r="G1" s="7"/>
      <c r="H1" s="7"/>
      <c r="I1" s="7"/>
      <c r="J1" s="7"/>
    </row>
    <row r="2" spans="1:11" ht="15.75">
      <c r="A2" s="2"/>
      <c r="B2" s="2"/>
      <c r="C2" s="2"/>
      <c r="D2" s="2"/>
      <c r="E2" s="2"/>
      <c r="F2" s="2"/>
      <c r="G2" s="2"/>
      <c r="H2" s="3"/>
      <c r="I2" s="2"/>
      <c r="J2" s="2"/>
    </row>
    <row r="3" spans="1:11" ht="15" customHeight="1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  <c r="K3" s="1"/>
    </row>
    <row r="4" spans="1:11" ht="15.75">
      <c r="A4" s="8" t="s">
        <v>23</v>
      </c>
      <c r="B4" s="8"/>
      <c r="C4" s="8"/>
      <c r="D4" s="8"/>
      <c r="E4" s="8"/>
      <c r="F4" s="8"/>
      <c r="G4" s="8"/>
      <c r="H4" s="8"/>
      <c r="I4" s="8"/>
      <c r="J4" s="8"/>
    </row>
    <row r="5" spans="1:11" ht="15.75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</row>
    <row r="6" spans="1:11" ht="15.75">
      <c r="A6" s="8" t="s">
        <v>56</v>
      </c>
      <c r="B6" s="8"/>
      <c r="C6" s="8"/>
      <c r="D6" s="8"/>
      <c r="E6" s="8"/>
      <c r="F6" s="8"/>
      <c r="G6" s="8"/>
      <c r="H6" s="8"/>
      <c r="I6" s="8"/>
      <c r="J6" s="8"/>
    </row>
    <row r="7" spans="1:11" ht="15.75">
      <c r="A7" s="8" t="s">
        <v>51</v>
      </c>
      <c r="B7" s="8"/>
      <c r="C7" s="8"/>
      <c r="D7" s="8"/>
      <c r="E7" s="8"/>
      <c r="F7" s="8"/>
      <c r="G7" s="8"/>
      <c r="H7" s="8"/>
      <c r="I7" s="8"/>
      <c r="J7" s="8"/>
    </row>
    <row r="8" spans="1:11" ht="15.75">
      <c r="A8" s="2"/>
      <c r="B8" s="2"/>
      <c r="C8" s="2"/>
      <c r="D8" s="2"/>
      <c r="E8" s="2"/>
      <c r="F8" s="2"/>
      <c r="G8" s="2"/>
      <c r="H8" s="3"/>
      <c r="I8" s="2"/>
      <c r="J8" s="2"/>
    </row>
    <row r="9" spans="1:11" ht="161.25" customHeight="1">
      <c r="A9" s="10" t="s">
        <v>1</v>
      </c>
      <c r="B9" s="11" t="s">
        <v>16</v>
      </c>
      <c r="C9" s="11" t="s">
        <v>63</v>
      </c>
      <c r="D9" s="11" t="s">
        <v>17</v>
      </c>
      <c r="E9" s="11" t="s">
        <v>62</v>
      </c>
      <c r="F9" s="11" t="s">
        <v>61</v>
      </c>
      <c r="G9" s="11" t="s">
        <v>18</v>
      </c>
      <c r="H9" s="11" t="s">
        <v>22</v>
      </c>
      <c r="I9" s="11" t="s">
        <v>19</v>
      </c>
      <c r="J9" s="11" t="s">
        <v>20</v>
      </c>
    </row>
    <row r="10" spans="1:11" ht="95.25" customHeight="1">
      <c r="A10" s="12">
        <v>1</v>
      </c>
      <c r="B10" s="13" t="s">
        <v>24</v>
      </c>
      <c r="C10" s="14" t="s">
        <v>55</v>
      </c>
      <c r="D10" s="35">
        <f>D15+D18+D20</f>
        <v>5629.3</v>
      </c>
      <c r="E10" s="38">
        <f>E12+E13+E14</f>
        <v>5629.3</v>
      </c>
      <c r="F10" s="38">
        <f>F12+F13+F14</f>
        <v>5576.7000000000007</v>
      </c>
      <c r="G10" s="38">
        <f>G12+G13+G14</f>
        <v>5576.7000000000007</v>
      </c>
      <c r="H10" s="39">
        <v>0.99099999999999999</v>
      </c>
      <c r="I10" s="32" t="s">
        <v>52</v>
      </c>
      <c r="J10" s="14"/>
    </row>
    <row r="11" spans="1:11" ht="15.75">
      <c r="A11" s="15"/>
      <c r="B11" s="16" t="s">
        <v>10</v>
      </c>
      <c r="C11" s="14"/>
      <c r="D11" s="33"/>
      <c r="E11" s="40"/>
      <c r="F11" s="40"/>
      <c r="G11" s="40"/>
      <c r="H11" s="41"/>
      <c r="I11" s="33" t="s">
        <v>54</v>
      </c>
      <c r="J11" s="14"/>
    </row>
    <row r="12" spans="1:11" ht="15.75">
      <c r="A12" s="15"/>
      <c r="B12" s="16" t="s">
        <v>11</v>
      </c>
      <c r="C12" s="14"/>
      <c r="D12" s="33">
        <v>505.3</v>
      </c>
      <c r="E12" s="40">
        <v>505.3</v>
      </c>
      <c r="F12" s="40">
        <v>501</v>
      </c>
      <c r="G12" s="40">
        <v>501</v>
      </c>
      <c r="H12" s="41">
        <f>F12/E12</f>
        <v>0.99149020383930331</v>
      </c>
      <c r="I12" s="11" t="s">
        <v>52</v>
      </c>
      <c r="J12" s="14"/>
    </row>
    <row r="13" spans="1:11" ht="15.75">
      <c r="A13" s="15"/>
      <c r="B13" s="16" t="s">
        <v>12</v>
      </c>
      <c r="C13" s="14"/>
      <c r="D13" s="33">
        <v>4524</v>
      </c>
      <c r="E13" s="40">
        <v>4524</v>
      </c>
      <c r="F13" s="40">
        <v>4423.6000000000004</v>
      </c>
      <c r="G13" s="40">
        <v>4423.6000000000004</v>
      </c>
      <c r="H13" s="41">
        <f t="shared" ref="H13:H21" si="0">F13/E13</f>
        <v>0.97780725022104342</v>
      </c>
      <c r="I13" s="33" t="s">
        <v>52</v>
      </c>
      <c r="J13" s="14"/>
    </row>
    <row r="14" spans="1:11" ht="19.5" customHeight="1">
      <c r="A14" s="15"/>
      <c r="B14" s="16" t="s">
        <v>13</v>
      </c>
      <c r="C14" s="14"/>
      <c r="D14" s="33">
        <v>600</v>
      </c>
      <c r="E14" s="40">
        <v>600</v>
      </c>
      <c r="F14" s="40">
        <v>652.1</v>
      </c>
      <c r="G14" s="40">
        <v>652.1</v>
      </c>
      <c r="H14" s="41">
        <f t="shared" si="0"/>
        <v>1.0868333333333333</v>
      </c>
      <c r="I14" s="11" t="s">
        <v>52</v>
      </c>
      <c r="J14" s="14"/>
    </row>
    <row r="15" spans="1:11" ht="47.25">
      <c r="A15" s="19" t="s">
        <v>2</v>
      </c>
      <c r="B15" s="16" t="s">
        <v>26</v>
      </c>
      <c r="C15" s="14"/>
      <c r="D15" s="33">
        <v>1060</v>
      </c>
      <c r="E15" s="40">
        <v>1060</v>
      </c>
      <c r="F15" s="40">
        <v>1112.0999999999999</v>
      </c>
      <c r="G15" s="40">
        <v>1112.0999999999999</v>
      </c>
      <c r="H15" s="41">
        <f t="shared" si="0"/>
        <v>1.0491509433962263</v>
      </c>
      <c r="I15" s="11" t="s">
        <v>58</v>
      </c>
      <c r="J15" s="22"/>
    </row>
    <row r="16" spans="1:11" ht="15.75">
      <c r="A16" s="15"/>
      <c r="B16" s="16" t="s">
        <v>25</v>
      </c>
      <c r="C16" s="14"/>
      <c r="D16" s="33">
        <v>460</v>
      </c>
      <c r="E16" s="40">
        <v>460</v>
      </c>
      <c r="F16" s="40">
        <v>460</v>
      </c>
      <c r="G16" s="40">
        <v>460</v>
      </c>
      <c r="H16" s="41">
        <f t="shared" si="0"/>
        <v>1</v>
      </c>
      <c r="I16" s="11" t="s">
        <v>52</v>
      </c>
      <c r="J16" s="22"/>
    </row>
    <row r="17" spans="1:10" ht="18.75" customHeight="1">
      <c r="A17" s="15"/>
      <c r="B17" s="16" t="s">
        <v>13</v>
      </c>
      <c r="C17" s="14"/>
      <c r="D17" s="33">
        <v>600</v>
      </c>
      <c r="E17" s="40">
        <v>600</v>
      </c>
      <c r="F17" s="40">
        <v>652.1</v>
      </c>
      <c r="G17" s="40">
        <v>652.1</v>
      </c>
      <c r="H17" s="41">
        <f t="shared" si="0"/>
        <v>1.0868333333333333</v>
      </c>
      <c r="I17" s="11" t="s">
        <v>52</v>
      </c>
      <c r="J17" s="22"/>
    </row>
    <row r="18" spans="1:10" ht="47.25">
      <c r="A18" s="19" t="s">
        <v>3</v>
      </c>
      <c r="B18" s="16" t="s">
        <v>29</v>
      </c>
      <c r="C18" s="14"/>
      <c r="D18" s="33">
        <v>4064</v>
      </c>
      <c r="E18" s="40">
        <v>4064</v>
      </c>
      <c r="F18" s="40">
        <v>3963.6</v>
      </c>
      <c r="G18" s="40">
        <v>3963.6</v>
      </c>
      <c r="H18" s="41">
        <f t="shared" si="0"/>
        <v>0.97529527559055118</v>
      </c>
      <c r="I18" s="11" t="s">
        <v>52</v>
      </c>
      <c r="J18" s="22"/>
    </row>
    <row r="19" spans="1:10" ht="15.75">
      <c r="A19" s="19"/>
      <c r="B19" s="16" t="s">
        <v>25</v>
      </c>
      <c r="C19" s="14"/>
      <c r="D19" s="33">
        <v>4064</v>
      </c>
      <c r="E19" s="40">
        <v>4064</v>
      </c>
      <c r="F19" s="40">
        <v>3963.6</v>
      </c>
      <c r="G19" s="40">
        <v>3963.6</v>
      </c>
      <c r="H19" s="41">
        <f t="shared" si="0"/>
        <v>0.97529527559055118</v>
      </c>
      <c r="I19" s="11" t="s">
        <v>52</v>
      </c>
      <c r="J19" s="22"/>
    </row>
    <row r="20" spans="1:10" ht="94.5">
      <c r="A20" s="19" t="s">
        <v>27</v>
      </c>
      <c r="B20" s="16" t="s">
        <v>30</v>
      </c>
      <c r="C20" s="14"/>
      <c r="D20" s="33">
        <v>505.3</v>
      </c>
      <c r="E20" s="40">
        <v>505.3</v>
      </c>
      <c r="F20" s="40">
        <v>501</v>
      </c>
      <c r="G20" s="40">
        <v>501</v>
      </c>
      <c r="H20" s="41">
        <f t="shared" si="0"/>
        <v>0.99149020383930331</v>
      </c>
      <c r="I20" s="11" t="s">
        <v>52</v>
      </c>
      <c r="J20" s="22"/>
    </row>
    <row r="21" spans="1:10" ht="15.75">
      <c r="A21" s="19"/>
      <c r="B21" s="16" t="s">
        <v>28</v>
      </c>
      <c r="C21" s="14"/>
      <c r="D21" s="33">
        <v>505.3</v>
      </c>
      <c r="E21" s="40">
        <v>505.3</v>
      </c>
      <c r="F21" s="40">
        <v>501</v>
      </c>
      <c r="G21" s="40">
        <v>501</v>
      </c>
      <c r="H21" s="41">
        <f t="shared" si="0"/>
        <v>0.99149020383930331</v>
      </c>
      <c r="I21" s="11" t="s">
        <v>52</v>
      </c>
      <c r="J21" s="22"/>
    </row>
    <row r="22" spans="1:10" ht="141.75">
      <c r="A22" s="20" t="s">
        <v>4</v>
      </c>
      <c r="B22" s="13" t="s">
        <v>31</v>
      </c>
      <c r="C22" s="14"/>
      <c r="D22" s="35">
        <v>7841.3</v>
      </c>
      <c r="E22" s="38">
        <v>7841.3</v>
      </c>
      <c r="F22" s="38">
        <v>7841.3</v>
      </c>
      <c r="G22" s="42" t="s">
        <v>57</v>
      </c>
      <c r="H22" s="39">
        <v>1</v>
      </c>
      <c r="I22" s="34"/>
      <c r="J22" s="36"/>
    </row>
    <row r="23" spans="1:10" ht="15.75">
      <c r="A23" s="20"/>
      <c r="B23" s="13" t="s">
        <v>10</v>
      </c>
      <c r="C23" s="14"/>
      <c r="D23" s="35">
        <v>0</v>
      </c>
      <c r="E23" s="35">
        <v>0</v>
      </c>
      <c r="F23" s="35">
        <v>0</v>
      </c>
      <c r="G23" s="35">
        <v>0</v>
      </c>
      <c r="H23" s="39">
        <v>0</v>
      </c>
      <c r="I23" s="11" t="s">
        <v>52</v>
      </c>
      <c r="J23" s="37"/>
    </row>
    <row r="24" spans="1:10" ht="15.75">
      <c r="A24" s="19"/>
      <c r="B24" s="16" t="s">
        <v>11</v>
      </c>
      <c r="C24" s="14"/>
      <c r="D24" s="33">
        <v>7841.3</v>
      </c>
      <c r="E24" s="33">
        <v>7841.3</v>
      </c>
      <c r="F24" s="40">
        <v>7841.3</v>
      </c>
      <c r="G24" s="33">
        <v>7841.3</v>
      </c>
      <c r="H24" s="41">
        <f>F24/E24</f>
        <v>1</v>
      </c>
      <c r="I24" s="11" t="s">
        <v>52</v>
      </c>
      <c r="J24" s="22"/>
    </row>
    <row r="25" spans="1:10" ht="94.5">
      <c r="A25" s="19" t="s">
        <v>5</v>
      </c>
      <c r="B25" s="16" t="s">
        <v>32</v>
      </c>
      <c r="C25" s="14"/>
      <c r="D25" s="33">
        <v>0</v>
      </c>
      <c r="E25" s="33">
        <v>0</v>
      </c>
      <c r="F25" s="33">
        <v>0</v>
      </c>
      <c r="G25" s="33">
        <v>0</v>
      </c>
      <c r="H25" s="41"/>
      <c r="I25" s="11"/>
      <c r="J25" s="22"/>
    </row>
    <row r="26" spans="1:10" ht="31.5">
      <c r="A26" s="19"/>
      <c r="B26" s="16" t="s">
        <v>50</v>
      </c>
      <c r="C26" s="14"/>
      <c r="D26" s="33">
        <v>0</v>
      </c>
      <c r="E26" s="33">
        <v>0</v>
      </c>
      <c r="F26" s="33">
        <v>0</v>
      </c>
      <c r="G26" s="33">
        <v>0</v>
      </c>
      <c r="H26" s="41"/>
      <c r="I26" s="34"/>
      <c r="J26" s="22"/>
    </row>
    <row r="27" spans="1:10" ht="15.75">
      <c r="A27" s="19"/>
      <c r="B27" s="16" t="s">
        <v>28</v>
      </c>
      <c r="C27" s="14"/>
      <c r="D27" s="33">
        <v>0</v>
      </c>
      <c r="E27" s="33">
        <v>0</v>
      </c>
      <c r="F27" s="33">
        <v>0</v>
      </c>
      <c r="G27" s="33">
        <v>0</v>
      </c>
      <c r="H27" s="41"/>
      <c r="I27" s="11"/>
      <c r="J27" s="22"/>
    </row>
    <row r="28" spans="1:10" ht="290.25" customHeight="1">
      <c r="A28" s="19" t="s">
        <v>6</v>
      </c>
      <c r="B28" s="16" t="s">
        <v>33</v>
      </c>
      <c r="C28" s="14"/>
      <c r="D28" s="33">
        <v>7814.3</v>
      </c>
      <c r="E28" s="33">
        <v>7841.3</v>
      </c>
      <c r="F28" s="40">
        <v>7841.3</v>
      </c>
      <c r="G28" s="33">
        <v>7841.3</v>
      </c>
      <c r="H28" s="41">
        <f t="shared" ref="H28:H29" si="1">F28/E28</f>
        <v>1</v>
      </c>
      <c r="I28" s="11" t="s">
        <v>52</v>
      </c>
      <c r="J28" s="22"/>
    </row>
    <row r="29" spans="1:10" ht="15.75">
      <c r="A29" s="19"/>
      <c r="B29" s="16" t="s">
        <v>34</v>
      </c>
      <c r="C29" s="14"/>
      <c r="D29" s="33">
        <v>7841.3</v>
      </c>
      <c r="E29" s="33">
        <v>7841.3</v>
      </c>
      <c r="F29" s="40">
        <v>7841.3</v>
      </c>
      <c r="G29" s="33">
        <v>7841.3</v>
      </c>
      <c r="H29" s="41">
        <f t="shared" si="1"/>
        <v>1</v>
      </c>
      <c r="I29" s="33" t="s">
        <v>52</v>
      </c>
      <c r="J29" s="18"/>
    </row>
    <row r="30" spans="1:10" ht="94.5">
      <c r="A30" s="20" t="s">
        <v>7</v>
      </c>
      <c r="B30" s="16" t="s">
        <v>35</v>
      </c>
      <c r="C30" s="14"/>
      <c r="D30" s="35">
        <v>0</v>
      </c>
      <c r="E30" s="35">
        <v>0</v>
      </c>
      <c r="F30" s="35">
        <v>0</v>
      </c>
      <c r="G30" s="35">
        <v>0</v>
      </c>
      <c r="H30" s="39">
        <v>0</v>
      </c>
      <c r="I30" s="35"/>
      <c r="J30" s="21"/>
    </row>
    <row r="31" spans="1:10" ht="330.75" customHeight="1">
      <c r="A31" s="19"/>
      <c r="B31" s="16" t="s">
        <v>36</v>
      </c>
      <c r="C31" s="14"/>
      <c r="D31" s="33">
        <v>295.89999999999998</v>
      </c>
      <c r="E31" s="43">
        <v>295.89999999999998</v>
      </c>
      <c r="F31" s="33">
        <v>0</v>
      </c>
      <c r="G31" s="33">
        <v>0</v>
      </c>
      <c r="H31" s="41">
        <v>0</v>
      </c>
      <c r="I31" s="11" t="s">
        <v>59</v>
      </c>
      <c r="J31" s="23" t="s">
        <v>60</v>
      </c>
    </row>
    <row r="32" spans="1:10" ht="15.75">
      <c r="A32" s="19"/>
      <c r="B32" s="16" t="s">
        <v>34</v>
      </c>
      <c r="C32" s="14"/>
      <c r="D32" s="33">
        <v>295.89999999999998</v>
      </c>
      <c r="E32" s="40">
        <v>295.89999999999998</v>
      </c>
      <c r="F32" s="33">
        <v>0</v>
      </c>
      <c r="G32" s="33">
        <v>0</v>
      </c>
      <c r="H32" s="41">
        <v>0</v>
      </c>
      <c r="I32" s="34"/>
      <c r="J32" s="24"/>
    </row>
    <row r="33" spans="1:10" ht="267.75">
      <c r="A33" s="19" t="s">
        <v>8</v>
      </c>
      <c r="B33" s="16" t="s">
        <v>37</v>
      </c>
      <c r="C33" s="14"/>
      <c r="D33" s="33">
        <v>295.89999999999998</v>
      </c>
      <c r="E33" s="40">
        <v>295.89999999999998</v>
      </c>
      <c r="F33" s="33">
        <v>0</v>
      </c>
      <c r="G33" s="33">
        <v>0</v>
      </c>
      <c r="H33" s="41">
        <v>0</v>
      </c>
      <c r="I33" s="34"/>
      <c r="J33" s="25"/>
    </row>
    <row r="34" spans="1:10" ht="15.75">
      <c r="A34" s="26"/>
      <c r="B34" s="16" t="s">
        <v>38</v>
      </c>
      <c r="C34" s="14"/>
      <c r="D34" s="33">
        <v>295.89999999999998</v>
      </c>
      <c r="E34" s="40">
        <v>295.89999999999998</v>
      </c>
      <c r="F34" s="33">
        <v>0</v>
      </c>
      <c r="G34" s="33">
        <v>0</v>
      </c>
      <c r="H34" s="41">
        <v>0</v>
      </c>
      <c r="I34" s="34"/>
      <c r="J34" s="18"/>
    </row>
    <row r="35" spans="1:10" ht="15.75">
      <c r="A35" s="27" t="s">
        <v>39</v>
      </c>
      <c r="B35" s="16" t="s">
        <v>40</v>
      </c>
      <c r="C35" s="14"/>
      <c r="D35" s="33"/>
      <c r="E35" s="33"/>
      <c r="F35" s="33"/>
      <c r="G35" s="33"/>
      <c r="H35" s="41"/>
      <c r="I35" s="33"/>
      <c r="J35" s="18"/>
    </row>
    <row r="36" spans="1:10" ht="94.5">
      <c r="A36" s="28"/>
      <c r="B36" s="16" t="s">
        <v>41</v>
      </c>
      <c r="C36" s="14"/>
      <c r="D36" s="33">
        <v>200</v>
      </c>
      <c r="E36" s="33">
        <v>200</v>
      </c>
      <c r="F36" s="33">
        <v>200</v>
      </c>
      <c r="G36" s="33">
        <v>200</v>
      </c>
      <c r="H36" s="41">
        <f>F36/E36</f>
        <v>1</v>
      </c>
      <c r="I36" s="11" t="s">
        <v>52</v>
      </c>
      <c r="J36" s="18"/>
    </row>
    <row r="37" spans="1:10" ht="15.75">
      <c r="A37" s="29"/>
      <c r="B37" s="16" t="s">
        <v>12</v>
      </c>
      <c r="C37" s="14"/>
      <c r="D37" s="33">
        <v>200</v>
      </c>
      <c r="E37" s="33">
        <v>200</v>
      </c>
      <c r="F37" s="33">
        <v>200</v>
      </c>
      <c r="G37" s="33">
        <v>200</v>
      </c>
      <c r="H37" s="41">
        <f t="shared" ref="H37:H45" si="2">F37/E37</f>
        <v>1</v>
      </c>
      <c r="I37" s="11" t="s">
        <v>52</v>
      </c>
      <c r="J37" s="18"/>
    </row>
    <row r="38" spans="1:10" ht="78.75">
      <c r="A38" s="19"/>
      <c r="B38" s="16" t="s">
        <v>42</v>
      </c>
      <c r="C38" s="14"/>
      <c r="D38" s="33">
        <v>139</v>
      </c>
      <c r="E38" s="33">
        <v>139</v>
      </c>
      <c r="F38" s="33">
        <v>139</v>
      </c>
      <c r="G38" s="33">
        <v>139</v>
      </c>
      <c r="H38" s="41">
        <f t="shared" si="2"/>
        <v>1</v>
      </c>
      <c r="I38" s="11" t="s">
        <v>52</v>
      </c>
      <c r="J38" s="18"/>
    </row>
    <row r="39" spans="1:10" ht="15.75">
      <c r="A39" s="19"/>
      <c r="B39" s="16" t="s">
        <v>25</v>
      </c>
      <c r="C39" s="14"/>
      <c r="D39" s="33">
        <v>139</v>
      </c>
      <c r="E39" s="33">
        <v>139</v>
      </c>
      <c r="F39" s="33">
        <v>139</v>
      </c>
      <c r="G39" s="33">
        <v>139</v>
      </c>
      <c r="H39" s="41">
        <f t="shared" si="2"/>
        <v>1</v>
      </c>
      <c r="I39" s="11" t="s">
        <v>52</v>
      </c>
      <c r="J39" s="18"/>
    </row>
    <row r="40" spans="1:10" ht="96" customHeight="1">
      <c r="A40" s="19"/>
      <c r="B40" s="16" t="s">
        <v>43</v>
      </c>
      <c r="C40" s="14"/>
      <c r="D40" s="33">
        <v>30</v>
      </c>
      <c r="E40" s="33">
        <v>30</v>
      </c>
      <c r="F40" s="33">
        <v>30</v>
      </c>
      <c r="G40" s="33">
        <v>30</v>
      </c>
      <c r="H40" s="41">
        <f t="shared" si="2"/>
        <v>1</v>
      </c>
      <c r="I40" s="34"/>
      <c r="J40" s="18"/>
    </row>
    <row r="41" spans="1:10" ht="15.75">
      <c r="A41" s="19"/>
      <c r="B41" s="16" t="s">
        <v>25</v>
      </c>
      <c r="C41" s="14"/>
      <c r="D41" s="33">
        <v>30</v>
      </c>
      <c r="E41" s="33">
        <v>30</v>
      </c>
      <c r="F41" s="33">
        <v>30</v>
      </c>
      <c r="G41" s="33">
        <v>30</v>
      </c>
      <c r="H41" s="41">
        <f t="shared" si="2"/>
        <v>1</v>
      </c>
      <c r="I41" s="11" t="s">
        <v>52</v>
      </c>
      <c r="J41" s="18"/>
    </row>
    <row r="42" spans="1:10" ht="78.75">
      <c r="A42" s="19"/>
      <c r="B42" s="16" t="s">
        <v>44</v>
      </c>
      <c r="C42" s="14"/>
      <c r="D42" s="33">
        <v>15.5</v>
      </c>
      <c r="E42" s="33">
        <v>15.5</v>
      </c>
      <c r="F42" s="33">
        <v>15.5</v>
      </c>
      <c r="G42" s="33">
        <v>15.5</v>
      </c>
      <c r="H42" s="41">
        <f t="shared" si="2"/>
        <v>1</v>
      </c>
      <c r="I42" s="11" t="s">
        <v>52</v>
      </c>
      <c r="J42" s="18"/>
    </row>
    <row r="43" spans="1:10" ht="15.75">
      <c r="A43" s="19"/>
      <c r="B43" s="16" t="s">
        <v>25</v>
      </c>
      <c r="C43" s="14"/>
      <c r="D43" s="33">
        <v>15.5</v>
      </c>
      <c r="E43" s="33">
        <v>15.5</v>
      </c>
      <c r="F43" s="33">
        <v>15.5</v>
      </c>
      <c r="G43" s="33">
        <v>15.5</v>
      </c>
      <c r="H43" s="41">
        <f t="shared" si="2"/>
        <v>1</v>
      </c>
      <c r="I43" s="11" t="s">
        <v>52</v>
      </c>
      <c r="J43" s="18"/>
    </row>
    <row r="44" spans="1:10" ht="78.75">
      <c r="A44" s="19"/>
      <c r="B44" s="16" t="s">
        <v>45</v>
      </c>
      <c r="C44" s="14"/>
      <c r="D44" s="33">
        <v>15.5</v>
      </c>
      <c r="E44" s="33">
        <v>15.5</v>
      </c>
      <c r="F44" s="33">
        <v>15.5</v>
      </c>
      <c r="G44" s="33">
        <v>15.5</v>
      </c>
      <c r="H44" s="41">
        <f t="shared" si="2"/>
        <v>1</v>
      </c>
      <c r="I44" s="11" t="s">
        <v>52</v>
      </c>
      <c r="J44" s="18"/>
    </row>
    <row r="45" spans="1:10" ht="15.75">
      <c r="A45" s="19"/>
      <c r="B45" s="16" t="s">
        <v>25</v>
      </c>
      <c r="C45" s="14"/>
      <c r="D45" s="33">
        <v>15.5</v>
      </c>
      <c r="E45" s="33">
        <v>15.5</v>
      </c>
      <c r="F45" s="33">
        <v>15.5</v>
      </c>
      <c r="G45" s="33">
        <v>15.5</v>
      </c>
      <c r="H45" s="41">
        <f t="shared" si="2"/>
        <v>1</v>
      </c>
      <c r="I45" s="11" t="s">
        <v>52</v>
      </c>
      <c r="J45" s="18"/>
    </row>
    <row r="46" spans="1:10" ht="31.5">
      <c r="A46" s="19"/>
      <c r="B46" s="13" t="s">
        <v>9</v>
      </c>
      <c r="C46" s="17"/>
      <c r="D46" s="35">
        <f>D47+D48+D49+D50</f>
        <v>13966.5</v>
      </c>
      <c r="E46" s="35">
        <f>E47+E48+E49+E50</f>
        <v>13966.5</v>
      </c>
      <c r="F46" s="35">
        <f>F47+F48+F49+F50</f>
        <v>13618</v>
      </c>
      <c r="G46" s="35">
        <f>G47+G48+G49+G50</f>
        <v>13618</v>
      </c>
      <c r="H46" s="39">
        <v>0.97499999999999998</v>
      </c>
      <c r="I46" s="11"/>
      <c r="J46" s="18"/>
    </row>
    <row r="47" spans="1:10" ht="15.75">
      <c r="A47" s="30"/>
      <c r="B47" s="13" t="s">
        <v>10</v>
      </c>
      <c r="C47" s="17"/>
      <c r="D47" s="35">
        <f>D11+D23</f>
        <v>0</v>
      </c>
      <c r="E47" s="35">
        <f>E11+E23</f>
        <v>0</v>
      </c>
      <c r="F47" s="35">
        <f>F11+F23</f>
        <v>0</v>
      </c>
      <c r="G47" s="35">
        <f>G11+G23</f>
        <v>0</v>
      </c>
      <c r="H47" s="44"/>
      <c r="I47" s="11"/>
      <c r="J47" s="18"/>
    </row>
    <row r="48" spans="1:10" ht="15.75">
      <c r="A48" s="30"/>
      <c r="B48" s="13" t="s">
        <v>49</v>
      </c>
      <c r="C48" s="17"/>
      <c r="D48" s="35">
        <f>D12+D24+D34</f>
        <v>8642.5</v>
      </c>
      <c r="E48" s="35">
        <f>E12+E24+E34</f>
        <v>8642.5</v>
      </c>
      <c r="F48" s="38">
        <f>F12+F24+F32</f>
        <v>8342.2999999999993</v>
      </c>
      <c r="G48" s="35">
        <f>G12+G24+G34</f>
        <v>8342.2999999999993</v>
      </c>
      <c r="H48" s="39">
        <v>0.96499999999999997</v>
      </c>
      <c r="I48" s="11" t="s">
        <v>52</v>
      </c>
      <c r="J48" s="18"/>
    </row>
    <row r="49" spans="1:16" ht="15.75">
      <c r="A49" s="30"/>
      <c r="B49" s="13" t="s">
        <v>12</v>
      </c>
      <c r="C49" s="17"/>
      <c r="D49" s="35">
        <v>4724</v>
      </c>
      <c r="E49" s="35">
        <f>E13+E37</f>
        <v>4724</v>
      </c>
      <c r="F49" s="35">
        <f>F13+F37</f>
        <v>4623.6000000000004</v>
      </c>
      <c r="G49" s="35">
        <f>G13+G37</f>
        <v>4623.6000000000004</v>
      </c>
      <c r="H49" s="39">
        <v>0.97899999999999998</v>
      </c>
      <c r="I49" s="11" t="s">
        <v>52</v>
      </c>
      <c r="J49" s="18"/>
    </row>
    <row r="50" spans="1:16" ht="19.5" customHeight="1">
      <c r="A50" s="30"/>
      <c r="B50" s="16" t="s">
        <v>13</v>
      </c>
      <c r="C50" s="17"/>
      <c r="D50" s="35">
        <v>600</v>
      </c>
      <c r="E50" s="38">
        <f>E14</f>
        <v>600</v>
      </c>
      <c r="F50" s="35">
        <f>F14</f>
        <v>652.1</v>
      </c>
      <c r="G50" s="35">
        <f>G14</f>
        <v>652.1</v>
      </c>
      <c r="H50" s="39">
        <v>1.0900000000000001</v>
      </c>
      <c r="I50" s="33" t="s">
        <v>52</v>
      </c>
      <c r="J50" s="18"/>
    </row>
    <row r="51" spans="1:16" ht="15.75">
      <c r="A51" s="31" t="s">
        <v>15</v>
      </c>
      <c r="B51" s="31"/>
      <c r="C51" s="31"/>
      <c r="D51" s="31"/>
      <c r="E51" s="31"/>
      <c r="F51" s="31"/>
      <c r="G51" s="31"/>
      <c r="H51" s="31"/>
      <c r="I51" s="31"/>
      <c r="J51" s="31"/>
      <c r="P51" t="s">
        <v>53</v>
      </c>
    </row>
    <row r="53" spans="1:16">
      <c r="B53" s="5" t="s">
        <v>46</v>
      </c>
      <c r="C53" s="5"/>
      <c r="I53" s="6" t="s">
        <v>47</v>
      </c>
      <c r="J53" s="6"/>
    </row>
    <row r="54" spans="1:16">
      <c r="B54" s="5"/>
      <c r="C54" s="5"/>
    </row>
    <row r="57" spans="1:16">
      <c r="B57" t="s">
        <v>48</v>
      </c>
    </row>
  </sheetData>
  <mergeCells count="13">
    <mergeCell ref="J10:J14"/>
    <mergeCell ref="B53:C54"/>
    <mergeCell ref="I53:J53"/>
    <mergeCell ref="A51:J51"/>
    <mergeCell ref="F1:J1"/>
    <mergeCell ref="A4:J4"/>
    <mergeCell ref="A5:J5"/>
    <mergeCell ref="A6:J6"/>
    <mergeCell ref="A7:J7"/>
    <mergeCell ref="A3:J3"/>
    <mergeCell ref="A35:A36"/>
    <mergeCell ref="C10:C45"/>
    <mergeCell ref="J31:J33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2018-03-13T10:28:17Z</dcterms:modified>
</cp:coreProperties>
</file>